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15" windowWidth="18795" windowHeight="7680"/>
  </bookViews>
  <sheets>
    <sheet name="Esame scaduti " sheetId="1" r:id="rId1"/>
  </sheets>
  <externalReferences>
    <externalReference r:id="rId2"/>
  </externalReferences>
  <definedNames>
    <definedName name="_xlnm._FilterDatabase" localSheetId="0" hidden="1">'Esame scaduti '!$A$9:$J$32</definedName>
    <definedName name="fra">#REF!</definedName>
  </definedNames>
  <calcPr calcId="125725"/>
</workbook>
</file>

<file path=xl/calcChain.xml><?xml version="1.0" encoding="utf-8"?>
<calcChain xmlns="http://schemas.openxmlformats.org/spreadsheetml/2006/main">
  <c r="I35" i="1"/>
  <c r="H35"/>
  <c r="G35"/>
  <c r="F35"/>
  <c r="E35"/>
  <c r="D35"/>
  <c r="C35"/>
</calcChain>
</file>

<file path=xl/sharedStrings.xml><?xml version="1.0" encoding="utf-8"?>
<sst xmlns="http://schemas.openxmlformats.org/spreadsheetml/2006/main" count="40" uniqueCount="36">
  <si>
    <t xml:space="preserve">    OLTRE 365gg</t>
  </si>
  <si>
    <t xml:space="preserve">    365 - 185gg</t>
  </si>
  <si>
    <t xml:space="preserve">    184 -  62gg</t>
  </si>
  <si>
    <t xml:space="preserve">    ENTRO  61gg</t>
  </si>
  <si>
    <t xml:space="preserve">    ENTRO  30gg</t>
  </si>
  <si>
    <t xml:space="preserve">    OLTRE  30gg</t>
  </si>
  <si>
    <t>CODCLI</t>
  </si>
  <si>
    <t>DESCCLI</t>
  </si>
  <si>
    <t xml:space="preserve">    SCADUTI €</t>
  </si>
  <si>
    <t xml:space="preserve">    SCADUTI EURO</t>
  </si>
  <si>
    <t xml:space="preserve">  A SCADERE EURO</t>
  </si>
  <si>
    <t xml:space="preserve">       TOTALE EUR</t>
  </si>
  <si>
    <t>ENEL SOCIETA' PER AZIONI</t>
  </si>
  <si>
    <t>BARBAGELATA ENRICO</t>
  </si>
  <si>
    <t>ADVECO SRL</t>
  </si>
  <si>
    <t>GIVA SRL</t>
  </si>
  <si>
    <t>CARTIERE DEL GARDA SPA</t>
  </si>
  <si>
    <t>SATREL SPA</t>
  </si>
  <si>
    <t>N.O.S.(NOGA OVERSEAS CO.LTD)</t>
  </si>
  <si>
    <t>M.C.M. SYSTEM S.L.</t>
  </si>
  <si>
    <t>BINH SON ELECTRIC TRADE &amp;</t>
  </si>
  <si>
    <t>ICONOPOWER LIMITED</t>
  </si>
  <si>
    <t>IMPORTADORA DE COMPONENTES MONTCA</t>
  </si>
  <si>
    <t>ELSPEC ENGINEERING LTD.</t>
  </si>
  <si>
    <t>STAUDEN ELECTRIC GMBH</t>
  </si>
  <si>
    <t>NEPTUNE SYSTEMS PVT LTD.</t>
  </si>
  <si>
    <t>BRP US INC.</t>
  </si>
  <si>
    <t>BEIJING BODU TECHNOLOGY CO., LTD.</t>
  </si>
  <si>
    <t>FORCLUM ENERGIES SERVICES</t>
  </si>
  <si>
    <t>S.C. RIPA THERMOPLASTICS SRL</t>
  </si>
  <si>
    <t>Totali da scadenziario</t>
  </si>
  <si>
    <t>assdd</t>
  </si>
  <si>
    <t>ddgghh</t>
  </si>
  <si>
    <t>wertt</t>
  </si>
  <si>
    <t>qsc</t>
  </si>
  <si>
    <t>AGEING</t>
  </si>
</sst>
</file>

<file path=xl/styles.xml><?xml version="1.0" encoding="utf-8"?>
<styleSheet xmlns="http://schemas.openxmlformats.org/spreadsheetml/2006/main">
  <numFmts count="6">
    <numFmt numFmtId="41" formatCode="_-* #,##0_-;\-* #,##0_-;_-* &quot;-&quot;_-;_-@_-"/>
    <numFmt numFmtId="164" formatCode="_-* #,##0.00_-;\-* #,##0.00_-;_-* &quot;-&quot;_-;_-@_-"/>
    <numFmt numFmtId="166" formatCode="_-[$€-2]\ * #,##0.00_-;\-[$€-2]\ * #,##0.00_-;_-[$€-2]\ * &quot;-&quot;??_-"/>
    <numFmt numFmtId="167" formatCode="#,##0;[Red]&quot;-&quot;#,##0"/>
    <numFmt numFmtId="168" formatCode="General_)"/>
    <numFmt numFmtId="169" formatCode="&quot;L.&quot;\ #,##0;[Red]\-&quot;L.&quot;\ #,##0"/>
  </numFmts>
  <fonts count="12">
    <font>
      <sz val="10"/>
      <name val="Arial"/>
    </font>
    <font>
      <sz val="10"/>
      <name val="Arial"/>
    </font>
    <font>
      <b/>
      <sz val="8"/>
      <color indexed="12"/>
      <name val="Calibri"/>
      <family val="2"/>
    </font>
    <font>
      <sz val="8"/>
      <name val="Calibri"/>
      <family val="2"/>
    </font>
    <font>
      <u/>
      <sz val="10"/>
      <color indexed="12"/>
      <name val="Arial"/>
    </font>
    <font>
      <u/>
      <sz val="8"/>
      <color indexed="12"/>
      <name val="Calibri"/>
      <family val="2"/>
    </font>
    <font>
      <sz val="8"/>
      <color indexed="12"/>
      <name val="Calibri"/>
      <family val="2"/>
    </font>
    <font>
      <b/>
      <sz val="11"/>
      <color indexed="10"/>
      <name val="Calibri"/>
      <family val="2"/>
    </font>
    <font>
      <b/>
      <sz val="8"/>
      <name val="Calibri"/>
      <family val="2"/>
    </font>
    <font>
      <sz val="10"/>
      <name val="Geneva"/>
    </font>
    <font>
      <sz val="10"/>
      <name val="Times New Roman"/>
      <family val="1"/>
    </font>
    <font>
      <b/>
      <sz val="16"/>
      <color indexed="12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166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8" fontId="10" fillId="0" borderId="0"/>
    <xf numFmtId="169" fontId="9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3" quotePrefix="1" applyFont="1" applyAlignment="1" applyProtection="1"/>
    <xf numFmtId="0" fontId="6" fillId="0" borderId="0" xfId="0" applyFont="1"/>
    <xf numFmtId="164" fontId="7" fillId="0" borderId="0" xfId="1" applyNumberFormat="1" applyFont="1" applyAlignment="1">
      <alignment horizontal="center"/>
    </xf>
    <xf numFmtId="164" fontId="8" fillId="0" borderId="1" xfId="1" applyNumberFormat="1" applyFont="1" applyBorder="1"/>
    <xf numFmtId="0" fontId="8" fillId="0" borderId="0" xfId="0" applyFont="1"/>
    <xf numFmtId="164" fontId="8" fillId="0" borderId="0" xfId="1" applyNumberFormat="1" applyFont="1"/>
    <xf numFmtId="0" fontId="3" fillId="0" borderId="1" xfId="0" applyFont="1" applyBorder="1"/>
    <xf numFmtId="41" fontId="3" fillId="0" borderId="1" xfId="1" applyNumberFormat="1" applyFont="1" applyBorder="1"/>
    <xf numFmtId="41" fontId="3" fillId="0" borderId="1" xfId="0" applyNumberFormat="1" applyFont="1" applyBorder="1"/>
    <xf numFmtId="41" fontId="3" fillId="0" borderId="0" xfId="0" applyNumberFormat="1" applyFont="1"/>
    <xf numFmtId="9" fontId="3" fillId="0" borderId="0" xfId="2" applyFont="1"/>
    <xf numFmtId="41" fontId="3" fillId="0" borderId="0" xfId="0" applyNumberFormat="1" applyFont="1" applyAlignment="1">
      <alignment horizontal="right"/>
    </xf>
    <xf numFmtId="0" fontId="11" fillId="0" borderId="0" xfId="0" applyFont="1"/>
  </cellXfs>
  <cellStyles count="8">
    <cellStyle name="Comma [0]" xfId="1" builtinId="6"/>
    <cellStyle name="Euro" xfId="4"/>
    <cellStyle name="Hyperlink" xfId="3" builtinId="8"/>
    <cellStyle name="Migliaia (0)_AMMANTIC.WKS" xfId="5"/>
    <cellStyle name="Normal" xfId="0" builtinId="0"/>
    <cellStyle name="Normale_AMMANTIC.WKS" xfId="6"/>
    <cellStyle name="Percent" xfId="2" builtinId="5"/>
    <cellStyle name="Valuta (0)_AMMANTIC.WKS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wctemp/notesAF924C/FSC%20Ducati%20Energia%20200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ovimentazione"/>
      <sheetName val="Calcolo fiscale FSC società"/>
      <sheetName val="Generica PwC"/>
      <sheetName val="Analisi contenzioso"/>
      <sheetName val="Esame scaduti PwC 09"/>
      <sheetName val="FSC coy 2009"/>
      <sheetName val="Esame scaduti PwC 08"/>
      <sheetName val="Ducati-Scadenz e svalut 2008"/>
      <sheetName val="Riepilogo copert assic"/>
      <sheetName val="DS Mov FSC e conclusioni 08"/>
      <sheetName val="DS Scadenziario con RIBA 08"/>
    </sheetNames>
    <sheetDataSet>
      <sheetData sheetId="0"/>
      <sheetData sheetId="1"/>
      <sheetData sheetId="2"/>
      <sheetData sheetId="3"/>
      <sheetData sheetId="4"/>
      <sheetData sheetId="5">
        <row r="879">
          <cell r="C879">
            <v>1475771.0200000003</v>
          </cell>
          <cell r="D879">
            <v>2877888.62</v>
          </cell>
          <cell r="E879">
            <v>3762489.0700000003</v>
          </cell>
          <cell r="F879">
            <v>4306436.74</v>
          </cell>
          <cell r="G879">
            <v>7331517.4999999991</v>
          </cell>
          <cell r="H879">
            <v>22349247.439999994</v>
          </cell>
          <cell r="I879">
            <v>42103351.089999989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7"/>
  <sheetViews>
    <sheetView tabSelected="1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D5" sqref="D5"/>
    </sheetView>
  </sheetViews>
  <sheetFormatPr defaultRowHeight="11.25"/>
  <cols>
    <col min="1" max="1" width="6.42578125" style="2" customWidth="1"/>
    <col min="2" max="2" width="16.5703125" style="2" customWidth="1"/>
    <col min="3" max="3" width="12.140625" style="2" bestFit="1" customWidth="1"/>
    <col min="4" max="6" width="14.85546875" style="2" bestFit="1" customWidth="1"/>
    <col min="7" max="8" width="15.85546875" style="2" bestFit="1" customWidth="1"/>
    <col min="9" max="9" width="13.85546875" style="2" bestFit="1" customWidth="1"/>
    <col min="10" max="16384" width="9.140625" style="2"/>
  </cols>
  <sheetData>
    <row r="1" spans="1:9">
      <c r="A1" s="1"/>
    </row>
    <row r="2" spans="1:9">
      <c r="A2" s="1"/>
      <c r="E2" s="3"/>
    </row>
    <row r="3" spans="1:9">
      <c r="A3" s="4"/>
      <c r="B3" s="4"/>
    </row>
    <row r="4" spans="1:9" ht="21">
      <c r="A4" s="15" t="s">
        <v>35</v>
      </c>
      <c r="B4" s="4"/>
    </row>
    <row r="5" spans="1:9">
      <c r="A5" s="4"/>
      <c r="B5" s="4"/>
    </row>
    <row r="6" spans="1:9">
      <c r="A6" s="4"/>
      <c r="B6" s="4"/>
    </row>
    <row r="7" spans="1:9" ht="15">
      <c r="A7" s="4"/>
      <c r="B7" s="4"/>
      <c r="I7" s="5"/>
    </row>
    <row r="8" spans="1:9" ht="15">
      <c r="A8" s="4"/>
      <c r="B8" s="4"/>
      <c r="C8" s="6" t="s">
        <v>0</v>
      </c>
      <c r="D8" s="6" t="s">
        <v>1</v>
      </c>
      <c r="E8" s="6" t="s">
        <v>2</v>
      </c>
      <c r="F8" s="6" t="s">
        <v>3</v>
      </c>
      <c r="G8" s="6" t="s">
        <v>4</v>
      </c>
      <c r="H8" s="6" t="s">
        <v>5</v>
      </c>
      <c r="I8" s="5"/>
    </row>
    <row r="9" spans="1:9" s="7" customFormat="1">
      <c r="A9" s="7" t="s">
        <v>6</v>
      </c>
      <c r="B9" s="7" t="s">
        <v>7</v>
      </c>
      <c r="C9" s="8" t="s">
        <v>8</v>
      </c>
      <c r="D9" s="8" t="s">
        <v>9</v>
      </c>
      <c r="E9" s="8" t="s">
        <v>9</v>
      </c>
      <c r="F9" s="8" t="s">
        <v>9</v>
      </c>
      <c r="G9" s="8" t="s">
        <v>10</v>
      </c>
      <c r="H9" s="8" t="s">
        <v>10</v>
      </c>
      <c r="I9" s="8" t="s">
        <v>11</v>
      </c>
    </row>
    <row r="10" spans="1:9">
      <c r="A10" s="9">
        <v>810088</v>
      </c>
      <c r="B10" s="9" t="s">
        <v>12</v>
      </c>
      <c r="C10" s="10">
        <v>0</v>
      </c>
      <c r="D10" s="10">
        <v>0</v>
      </c>
      <c r="E10" s="10">
        <v>71568</v>
      </c>
      <c r="F10" s="10">
        <v>0</v>
      </c>
      <c r="G10" s="10">
        <v>0</v>
      </c>
      <c r="H10" s="10">
        <v>0</v>
      </c>
      <c r="I10" s="11">
        <v>71568</v>
      </c>
    </row>
    <row r="11" spans="1:9">
      <c r="A11" s="9">
        <v>810344</v>
      </c>
      <c r="B11" s="9" t="s">
        <v>13</v>
      </c>
      <c r="C11" s="10">
        <v>2675.14</v>
      </c>
      <c r="D11" s="10">
        <v>12169.34</v>
      </c>
      <c r="E11" s="10">
        <v>29679.78</v>
      </c>
      <c r="F11" s="10">
        <v>28388.28</v>
      </c>
      <c r="G11" s="10">
        <v>99</v>
      </c>
      <c r="H11" s="10">
        <v>12860.31</v>
      </c>
      <c r="I11" s="11">
        <v>85871.85</v>
      </c>
    </row>
    <row r="12" spans="1:9">
      <c r="A12" s="9">
        <v>811884</v>
      </c>
      <c r="B12" s="9" t="s">
        <v>14</v>
      </c>
      <c r="C12" s="10">
        <v>0</v>
      </c>
      <c r="D12" s="10">
        <v>0</v>
      </c>
      <c r="E12" s="10">
        <v>22712.11</v>
      </c>
      <c r="F12" s="10">
        <v>12465.54</v>
      </c>
      <c r="G12" s="10">
        <v>15940.37</v>
      </c>
      <c r="H12" s="10">
        <v>41034.19</v>
      </c>
      <c r="I12" s="11">
        <v>92152.21</v>
      </c>
    </row>
    <row r="13" spans="1:9">
      <c r="A13" s="9">
        <v>813515</v>
      </c>
      <c r="B13" s="9" t="s">
        <v>15</v>
      </c>
      <c r="C13" s="10">
        <v>84307.7</v>
      </c>
      <c r="D13" s="10">
        <v>0</v>
      </c>
      <c r="E13" s="10">
        <v>9746.6</v>
      </c>
      <c r="F13" s="10">
        <v>10359.92</v>
      </c>
      <c r="G13" s="10">
        <v>0</v>
      </c>
      <c r="H13" s="10">
        <v>63840.93</v>
      </c>
      <c r="I13" s="11">
        <v>168255.15</v>
      </c>
    </row>
    <row r="14" spans="1:9">
      <c r="A14" s="9">
        <v>818028</v>
      </c>
      <c r="B14" s="9" t="s">
        <v>16</v>
      </c>
      <c r="C14" s="10">
        <v>79800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1">
        <v>79800</v>
      </c>
    </row>
    <row r="15" spans="1:9">
      <c r="A15" s="9">
        <v>818069</v>
      </c>
      <c r="B15" s="9" t="s">
        <v>17</v>
      </c>
      <c r="C15" s="10">
        <v>0</v>
      </c>
      <c r="D15" s="10">
        <v>0</v>
      </c>
      <c r="E15" s="10">
        <v>54000</v>
      </c>
      <c r="F15" s="10">
        <v>20400</v>
      </c>
      <c r="G15" s="10">
        <v>0</v>
      </c>
      <c r="H15" s="10">
        <v>0</v>
      </c>
      <c r="I15" s="11">
        <v>74400</v>
      </c>
    </row>
    <row r="16" spans="1:9">
      <c r="A16" s="9">
        <v>820530</v>
      </c>
      <c r="B16" s="9" t="s">
        <v>18</v>
      </c>
      <c r="C16" s="10">
        <v>0</v>
      </c>
      <c r="D16" s="10">
        <v>0</v>
      </c>
      <c r="E16" s="10">
        <v>6445.73</v>
      </c>
      <c r="F16" s="10">
        <v>16352.9</v>
      </c>
      <c r="G16" s="10">
        <v>25177.040000000001</v>
      </c>
      <c r="H16" s="10">
        <v>37523.29</v>
      </c>
      <c r="I16" s="10">
        <v>85498.96</v>
      </c>
    </row>
    <row r="17" spans="1:9">
      <c r="A17" s="9">
        <v>821076</v>
      </c>
      <c r="B17" s="9" t="s">
        <v>19</v>
      </c>
      <c r="C17" s="10">
        <v>7727.1</v>
      </c>
      <c r="D17" s="10">
        <v>28994.2</v>
      </c>
      <c r="E17" s="10">
        <v>14126.07</v>
      </c>
      <c r="F17" s="10">
        <v>2780.07</v>
      </c>
      <c r="G17" s="10">
        <v>6282.74</v>
      </c>
      <c r="H17" s="10">
        <v>11272.02</v>
      </c>
      <c r="I17" s="11">
        <v>71182.2</v>
      </c>
    </row>
    <row r="18" spans="1:9">
      <c r="A18" s="9">
        <v>821167</v>
      </c>
      <c r="B18" s="9" t="s">
        <v>20</v>
      </c>
      <c r="C18" s="10">
        <v>-4881.25</v>
      </c>
      <c r="D18" s="10">
        <v>0</v>
      </c>
      <c r="E18" s="10">
        <v>12867.56</v>
      </c>
      <c r="F18" s="10">
        <v>33838.239999999998</v>
      </c>
      <c r="G18" s="10">
        <v>111003.12</v>
      </c>
      <c r="H18" s="10">
        <v>10104</v>
      </c>
      <c r="I18" s="10">
        <v>162931.67000000001</v>
      </c>
    </row>
    <row r="19" spans="1:9">
      <c r="A19" s="9">
        <v>821772</v>
      </c>
      <c r="B19" s="9" t="s">
        <v>21</v>
      </c>
      <c r="C19" s="10">
        <v>37285.629999999997</v>
      </c>
      <c r="D19" s="10">
        <v>56340.21</v>
      </c>
      <c r="E19" s="10">
        <v>27515.14</v>
      </c>
      <c r="F19" s="10">
        <v>35185.57</v>
      </c>
      <c r="G19" s="10">
        <v>143874.32</v>
      </c>
      <c r="H19" s="10">
        <v>292469.64</v>
      </c>
      <c r="I19" s="11">
        <v>592670.51</v>
      </c>
    </row>
    <row r="20" spans="1:9">
      <c r="A20" s="9">
        <v>821835</v>
      </c>
      <c r="B20" s="9" t="s">
        <v>22</v>
      </c>
      <c r="C20" s="10">
        <v>108260.04</v>
      </c>
      <c r="D20" s="10">
        <v>33550.239999999998</v>
      </c>
      <c r="E20" s="10">
        <v>0</v>
      </c>
      <c r="F20" s="10">
        <v>1896.2</v>
      </c>
      <c r="G20" s="10">
        <v>-956.57</v>
      </c>
      <c r="H20" s="10">
        <v>11615.96</v>
      </c>
      <c r="I20" s="10">
        <v>154365.87</v>
      </c>
    </row>
    <row r="21" spans="1:9">
      <c r="A21" s="9">
        <v>821932</v>
      </c>
      <c r="B21" s="9" t="s">
        <v>23</v>
      </c>
      <c r="C21" s="10">
        <v>0</v>
      </c>
      <c r="D21" s="10">
        <v>0</v>
      </c>
      <c r="E21" s="10">
        <v>0</v>
      </c>
      <c r="F21" s="10">
        <v>53360.800000000003</v>
      </c>
      <c r="G21" s="10">
        <v>85043.5</v>
      </c>
      <c r="H21" s="10">
        <v>82386.009999999995</v>
      </c>
      <c r="I21" s="11">
        <v>220790.31</v>
      </c>
    </row>
    <row r="22" spans="1:9">
      <c r="A22" s="9">
        <v>822100</v>
      </c>
      <c r="B22" s="9" t="s">
        <v>24</v>
      </c>
      <c r="C22" s="10">
        <v>7712.2</v>
      </c>
      <c r="D22" s="10">
        <v>0</v>
      </c>
      <c r="E22" s="10">
        <v>18604.310000000001</v>
      </c>
      <c r="F22" s="10">
        <v>16488.32</v>
      </c>
      <c r="G22" s="10">
        <v>16490.310000000001</v>
      </c>
      <c r="H22" s="10">
        <v>17431.599999999999</v>
      </c>
      <c r="I22" s="11">
        <v>76726.740000000005</v>
      </c>
    </row>
    <row r="23" spans="1:9">
      <c r="A23" s="9">
        <v>822304</v>
      </c>
      <c r="B23" s="9" t="s">
        <v>25</v>
      </c>
      <c r="C23" s="10">
        <v>177382.45</v>
      </c>
      <c r="D23" s="10">
        <v>4675</v>
      </c>
      <c r="E23" s="10">
        <v>0</v>
      </c>
      <c r="F23" s="10">
        <v>-9212.69</v>
      </c>
      <c r="G23" s="10">
        <v>64553.15</v>
      </c>
      <c r="H23" s="10">
        <v>0</v>
      </c>
      <c r="I23" s="10">
        <v>237397.91</v>
      </c>
    </row>
    <row r="24" spans="1:9">
      <c r="A24" s="9">
        <v>822561</v>
      </c>
      <c r="B24" s="9" t="s">
        <v>26</v>
      </c>
      <c r="C24" s="10">
        <v>16988.64</v>
      </c>
      <c r="D24" s="10">
        <v>272572.75</v>
      </c>
      <c r="E24" s="10">
        <v>1234.72</v>
      </c>
      <c r="F24" s="10">
        <v>-8834.2900000000009</v>
      </c>
      <c r="G24" s="10">
        <v>42214.19</v>
      </c>
      <c r="H24" s="10">
        <v>367258.29</v>
      </c>
      <c r="I24" s="11">
        <v>691434.3</v>
      </c>
    </row>
    <row r="25" spans="1:9">
      <c r="A25" s="9">
        <v>822694</v>
      </c>
      <c r="B25" s="9" t="s">
        <v>27</v>
      </c>
      <c r="C25" s="10">
        <v>0</v>
      </c>
      <c r="D25" s="10">
        <v>835.58</v>
      </c>
      <c r="E25" s="10">
        <v>0</v>
      </c>
      <c r="F25" s="10">
        <v>129561.89</v>
      </c>
      <c r="G25" s="10">
        <v>25839.66</v>
      </c>
      <c r="H25" s="10">
        <v>9241.2199999999993</v>
      </c>
      <c r="I25" s="10">
        <v>165478.35</v>
      </c>
    </row>
    <row r="26" spans="1:9">
      <c r="A26" s="9">
        <v>822798</v>
      </c>
      <c r="B26" s="9" t="s">
        <v>28</v>
      </c>
      <c r="C26" s="10">
        <v>0</v>
      </c>
      <c r="D26" s="10">
        <v>0</v>
      </c>
      <c r="E26" s="10">
        <v>0</v>
      </c>
      <c r="F26" s="10">
        <v>174759.75</v>
      </c>
      <c r="G26" s="10">
        <v>0</v>
      </c>
      <c r="H26" s="10">
        <v>0</v>
      </c>
      <c r="I26" s="11">
        <v>174759.75</v>
      </c>
    </row>
    <row r="27" spans="1:9">
      <c r="A27" s="9">
        <v>822817</v>
      </c>
      <c r="B27" s="9" t="s">
        <v>29</v>
      </c>
      <c r="C27" s="10">
        <v>0</v>
      </c>
      <c r="D27" s="10">
        <v>0</v>
      </c>
      <c r="E27" s="10">
        <v>9613.5</v>
      </c>
      <c r="F27" s="10">
        <v>47484</v>
      </c>
      <c r="G27" s="10">
        <v>45360</v>
      </c>
      <c r="H27" s="10">
        <v>85538.91</v>
      </c>
      <c r="I27" s="11">
        <v>187996.41</v>
      </c>
    </row>
    <row r="28" spans="1:9">
      <c r="A28" s="9">
        <v>831017</v>
      </c>
      <c r="B28" s="9" t="s">
        <v>31</v>
      </c>
      <c r="C28" s="10">
        <v>185327.2</v>
      </c>
      <c r="D28" s="10">
        <v>3744</v>
      </c>
      <c r="E28" s="10">
        <v>100.8</v>
      </c>
      <c r="F28" s="10">
        <v>3772.2</v>
      </c>
      <c r="G28" s="10">
        <v>0</v>
      </c>
      <c r="H28" s="10">
        <v>0</v>
      </c>
      <c r="I28" s="11">
        <v>192944.2</v>
      </c>
    </row>
    <row r="29" spans="1:9">
      <c r="A29" s="9">
        <v>840002</v>
      </c>
      <c r="B29" s="9" t="s">
        <v>32</v>
      </c>
      <c r="C29" s="10">
        <v>0</v>
      </c>
      <c r="D29" s="10">
        <v>0</v>
      </c>
      <c r="E29" s="10">
        <v>10105.18</v>
      </c>
      <c r="F29" s="10">
        <v>1189547.58</v>
      </c>
      <c r="G29" s="10">
        <v>1123142.2</v>
      </c>
      <c r="H29" s="10">
        <v>1948957.92</v>
      </c>
      <c r="I29" s="11">
        <v>4271752.88</v>
      </c>
    </row>
    <row r="30" spans="1:9">
      <c r="A30" s="9">
        <v>840003</v>
      </c>
      <c r="B30" s="9" t="s">
        <v>33</v>
      </c>
      <c r="C30" s="10">
        <v>226154.98</v>
      </c>
      <c r="D30" s="10">
        <v>1680178.57</v>
      </c>
      <c r="E30" s="10">
        <v>1996574.25</v>
      </c>
      <c r="F30" s="10">
        <v>777081.28</v>
      </c>
      <c r="G30" s="10">
        <v>309770.69</v>
      </c>
      <c r="H30" s="10">
        <v>828937.53</v>
      </c>
      <c r="I30" s="11">
        <v>5818697.2999999998</v>
      </c>
    </row>
    <row r="31" spans="1:9">
      <c r="A31" s="9">
        <v>840004</v>
      </c>
      <c r="B31" s="9" t="s">
        <v>34</v>
      </c>
      <c r="C31" s="10">
        <v>113926.98</v>
      </c>
      <c r="D31" s="10">
        <v>53375.06</v>
      </c>
      <c r="E31" s="10">
        <v>30283.69</v>
      </c>
      <c r="F31" s="10">
        <v>14659.05</v>
      </c>
      <c r="G31" s="10">
        <v>94.73</v>
      </c>
      <c r="H31" s="10">
        <v>3854.19</v>
      </c>
      <c r="I31" s="11">
        <v>216193.7</v>
      </c>
    </row>
    <row r="32" spans="1:9">
      <c r="A32" s="9">
        <v>840005</v>
      </c>
      <c r="B32" s="9" t="s">
        <v>33</v>
      </c>
      <c r="C32" s="10">
        <v>0</v>
      </c>
      <c r="D32" s="10">
        <v>399.73</v>
      </c>
      <c r="E32" s="10">
        <v>130904.8</v>
      </c>
      <c r="F32" s="10">
        <v>109737.66</v>
      </c>
      <c r="G32" s="10">
        <v>113110.44</v>
      </c>
      <c r="H32" s="10">
        <v>378965.97</v>
      </c>
      <c r="I32" s="11">
        <v>733118.6</v>
      </c>
    </row>
    <row r="33" spans="2:9" s="12" customFormat="1"/>
    <row r="34" spans="2:9" s="12" customFormat="1">
      <c r="B34" s="14"/>
    </row>
    <row r="35" spans="2:9" s="12" customFormat="1">
      <c r="B35" s="14" t="s">
        <v>30</v>
      </c>
      <c r="C35" s="12">
        <f>+'[1]FSC coy 2009'!C879</f>
        <v>1475771.0200000003</v>
      </c>
      <c r="D35" s="12">
        <f>+'[1]FSC coy 2009'!D879</f>
        <v>2877888.62</v>
      </c>
      <c r="E35" s="12">
        <f>+'[1]FSC coy 2009'!E879</f>
        <v>3762489.0700000003</v>
      </c>
      <c r="F35" s="12">
        <f>+'[1]FSC coy 2009'!F879</f>
        <v>4306436.74</v>
      </c>
      <c r="G35" s="12">
        <f>+'[1]FSC coy 2009'!G879</f>
        <v>7331517.4999999991</v>
      </c>
      <c r="H35" s="12">
        <f>+'[1]FSC coy 2009'!H879</f>
        <v>22349247.439999994</v>
      </c>
      <c r="I35" s="12">
        <f>+'[1]FSC coy 2009'!I879</f>
        <v>42103351.089999989</v>
      </c>
    </row>
    <row r="36" spans="2:9" s="12" customFormat="1">
      <c r="B36" s="14"/>
      <c r="C36" s="13"/>
      <c r="D36" s="13"/>
      <c r="E36" s="13"/>
      <c r="F36" s="13"/>
      <c r="G36" s="13"/>
      <c r="H36" s="13"/>
      <c r="I36" s="13"/>
    </row>
    <row r="37" spans="2:9" s="12" customFormat="1"/>
    <row r="38" spans="2:9" s="12" customFormat="1"/>
    <row r="39" spans="2:9" s="12" customFormat="1"/>
    <row r="40" spans="2:9" s="12" customFormat="1"/>
    <row r="41" spans="2:9" s="12" customFormat="1"/>
    <row r="42" spans="2:9" s="12" customFormat="1"/>
    <row r="43" spans="2:9" s="12" customFormat="1"/>
    <row r="44" spans="2:9" s="12" customFormat="1"/>
    <row r="45" spans="2:9" s="12" customFormat="1"/>
    <row r="46" spans="2:9" s="12" customFormat="1"/>
    <row r="47" spans="2:9" s="12" customFormat="1"/>
    <row r="48" spans="2:9" s="12" customFormat="1"/>
    <row r="49" s="12" customFormat="1"/>
    <row r="50" s="12" customFormat="1"/>
    <row r="51" s="12" customFormat="1"/>
    <row r="52" s="12" customFormat="1"/>
    <row r="53" s="12" customFormat="1"/>
    <row r="54" s="12" customFormat="1"/>
    <row r="55" s="12" customFormat="1"/>
    <row r="56" s="12" customFormat="1"/>
    <row r="57" s="12" customFormat="1"/>
    <row r="58" s="12" customFormat="1"/>
    <row r="59" s="12" customFormat="1"/>
    <row r="60" s="12" customFormat="1"/>
    <row r="61" s="12" customFormat="1"/>
    <row r="62" s="12" customFormat="1"/>
    <row r="63" s="12" customFormat="1"/>
    <row r="64" s="12" customFormat="1"/>
    <row r="65" s="12" customFormat="1"/>
    <row r="66" s="12" customFormat="1"/>
    <row r="67" s="12" customFormat="1"/>
  </sheetData>
  <autoFilter ref="A9:J32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Esame scaduti </vt:lpstr>
    </vt:vector>
  </TitlesOfParts>
  <Company>PricewaterhouseCoopers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 Spa</dc:creator>
  <cp:lastModifiedBy>PriceWaterhouseCoopers Spa</cp:lastModifiedBy>
  <dcterms:created xsi:type="dcterms:W3CDTF">2010-09-21T09:06:47Z</dcterms:created>
  <dcterms:modified xsi:type="dcterms:W3CDTF">2010-09-21T09:10:02Z</dcterms:modified>
</cp:coreProperties>
</file>